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M:\wkgrps\PUCGroup\OIR 18-07-006 Affordability (File with Water Div)\Data Requests\2025\Q2 Apr - Jun due Aug 1, 2025\"/>
    </mc:Choice>
  </mc:AlternateContent>
  <xr:revisionPtr revIDLastSave="0" documentId="8_{82C7BA84-8153-4BF4-9C52-D50D8290C579}" xr6:coauthVersionLast="47" xr6:coauthVersionMax="47" xr10:uidLastSave="{00000000-0000-0000-0000-000000000000}"/>
  <bookViews>
    <workbookView xWindow="1764" yWindow="348" windowWidth="17484" windowHeight="16752" firstSheet="3" activeTab="4" xr2:uid="{00000000-000D-0000-FFFF-FFFF00000000}"/>
  </bookViews>
  <sheets>
    <sheet name="Instructions" sheetId="5" r:id="rId1"/>
    <sheet name="Selected Data" sheetId="12" r:id="rId2"/>
    <sheet name="Rev Req't_Base" sheetId="13" r:id="rId3"/>
    <sheet name="Total_Non-CAP_Avg" sheetId="1" r:id="rId4"/>
    <sheet name="Total_CAP_Avg" sheetId="11" r:id="rId5"/>
    <sheet name="Total_Non-CAP_Essential" sheetId="6" r:id="rId6"/>
    <sheet name="Total_CAP_Essential" sheetId="7" r:id="rId7"/>
  </sheet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5" i="12" l="1"/>
  <c r="Q6" i="12" s="1"/>
  <c r="C1" i="1" l="1"/>
  <c r="C1" i="11" s="1"/>
  <c r="C1" i="6" s="1"/>
  <c r="C1" i="7" s="1"/>
  <c r="D26" i="1" l="1"/>
  <c r="D27" i="1" s="1"/>
  <c r="G26" i="7"/>
  <c r="G27" i="7" s="1"/>
  <c r="D26" i="11"/>
  <c r="F26" i="1"/>
  <c r="F26" i="7"/>
  <c r="F26" i="11"/>
  <c r="E26" i="11"/>
  <c r="C9" i="11"/>
  <c r="D9" i="11" s="1"/>
  <c r="C26" i="11"/>
  <c r="C27" i="11" s="1"/>
  <c r="E26" i="7"/>
  <c r="D26" i="6"/>
  <c r="G26" i="11"/>
  <c r="C26" i="6"/>
  <c r="C27" i="6" s="1"/>
  <c r="C9" i="6"/>
  <c r="D9" i="6" s="1"/>
  <c r="D26" i="7"/>
  <c r="G26" i="6"/>
  <c r="E26" i="6"/>
  <c r="C9" i="7"/>
  <c r="D9" i="7" s="1"/>
  <c r="C26" i="7"/>
  <c r="C27" i="7" s="1"/>
  <c r="F26" i="6"/>
  <c r="G26" i="1"/>
  <c r="E26" i="1"/>
  <c r="C26" i="1"/>
  <c r="C27" i="1" s="1"/>
  <c r="C9" i="1"/>
  <c r="D9" i="1" s="1"/>
  <c r="G27" i="11" l="1"/>
  <c r="G29" i="11" s="1"/>
  <c r="G28" i="11"/>
  <c r="C28" i="11"/>
  <c r="C29" i="11"/>
  <c r="F27" i="11"/>
  <c r="F29" i="11" s="1"/>
  <c r="F28" i="11"/>
  <c r="E27" i="7"/>
  <c r="E29" i="7" s="1"/>
  <c r="E28" i="7"/>
  <c r="F27" i="6"/>
  <c r="F29" i="6" s="1"/>
  <c r="F28" i="6"/>
  <c r="C29" i="7"/>
  <c r="C28" i="7"/>
  <c r="F27" i="7"/>
  <c r="F29" i="7" s="1"/>
  <c r="F28" i="7"/>
  <c r="F27" i="1"/>
  <c r="F29" i="1" s="1"/>
  <c r="F28" i="1"/>
  <c r="D27" i="6"/>
  <c r="D29" i="6" s="1"/>
  <c r="D28" i="6"/>
  <c r="G27" i="1"/>
  <c r="G29" i="1" s="1"/>
  <c r="G28" i="1"/>
  <c r="E27" i="6"/>
  <c r="E29" i="6" s="1"/>
  <c r="E28" i="6"/>
  <c r="D27" i="11"/>
  <c r="D29" i="11" s="1"/>
  <c r="D28" i="11"/>
  <c r="C29" i="1"/>
  <c r="C28" i="1"/>
  <c r="G27" i="6"/>
  <c r="G29" i="6" s="1"/>
  <c r="G28" i="6"/>
  <c r="D28" i="1"/>
  <c r="D27" i="7"/>
  <c r="D29" i="7" s="1"/>
  <c r="D28" i="7"/>
  <c r="D29" i="1"/>
  <c r="E28" i="11"/>
  <c r="E27" i="11"/>
  <c r="E29" i="11" s="1"/>
  <c r="G29" i="7"/>
  <c r="E28" i="1"/>
  <c r="E27" i="1"/>
  <c r="E29" i="1" s="1"/>
  <c r="C28" i="6"/>
  <c r="C29" i="6"/>
  <c r="G28" i="7"/>
</calcChain>
</file>

<file path=xl/sharedStrings.xml><?xml version="1.0" encoding="utf-8"?>
<sst xmlns="http://schemas.openxmlformats.org/spreadsheetml/2006/main" count="177" uniqueCount="70">
  <si>
    <t>SUMMARY SHEET FOR ALL RATEMAKING AREAS</t>
  </si>
  <si>
    <t>Scenario</t>
  </si>
  <si>
    <t>Total Bill</t>
  </si>
  <si>
    <t>CAP/NON-CAP</t>
  </si>
  <si>
    <t>CAP</t>
  </si>
  <si>
    <t>Usage Level</t>
  </si>
  <si>
    <t>Non-CAP</t>
  </si>
  <si>
    <t>Monthly</t>
  </si>
  <si>
    <t>Annual</t>
  </si>
  <si>
    <t>Usage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</si>
  <si>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</si>
  <si>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</si>
  <si>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</si>
  <si>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</si>
  <si>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</si>
  <si>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</si>
  <si>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</si>
  <si>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</si>
  <si>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</si>
  <si>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</si>
  <si>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</si>
  <si>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</si>
  <si>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</si>
  <si>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</si>
  <si>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</si>
  <si>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BLANK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</si>
  <si>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</si>
  <si>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</si>
  <si>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</si>
  <si>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</si>
  <si>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</si>
  <si>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</si>
  <si>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</si>
  <si>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</si>
  <si>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</si>
  <si>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</si>
  <si>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</si>
  <si>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</si>
  <si>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</si>
  <si>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</si>
  <si>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</si>
  <si>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</si>
  <si>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</si>
  <si>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</si>
  <si>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</si>
  <si>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</si>
  <si>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</si>
  <si>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</si>
  <si>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</si>
  <si>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</si>
  <si>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</si>
  <si>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</si>
  <si>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</si>
  <si>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</si>
  <si>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</si>
  <si>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t>Summary of Selected Data - WD draft based on CforAT 11-30-22 comments in Affordability proceeding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</si>
  <si>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</si>
  <si>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</si>
  <si>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Existing</t>
  </si>
  <si>
    <t>New</t>
  </si>
  <si>
    <t>Pending</t>
  </si>
  <si>
    <t>% Increase/(Decrease) from Adopted Rev Req't</t>
  </si>
  <si>
    <t>Authorized Bill</t>
  </si>
  <si>
    <t>Average Usage</t>
  </si>
  <si>
    <t>Essential</t>
  </si>
  <si>
    <t>Essential Usage</t>
  </si>
  <si>
    <t>Monthly Average Bill</t>
  </si>
  <si>
    <t>San Jose Water Company (U-168-W)</t>
  </si>
  <si>
    <t>Authorized Adopted Revenue Requirement 2023</t>
  </si>
  <si>
    <t>Utility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</si>
</sst>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&quot;$&quot;#,##0.00"/>
    <numFmt numFmtId="165" formatCode="0.0%"/>
    <numFmt numFmtId="166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4" borderId="0" xfId="0" applyFill="1" applyAlignment="1">
      <alignment horizontal="right"/>
    </xf>
    <xf numFmtId="0" fontId="0" fillId="4" borderId="0" xfId="0" applyFill="1"/>
    <xf numFmtId="5" fontId="0" fillId="4" borderId="0" xfId="0" applyNumberFormat="1" applyFill="1"/>
    <xf numFmtId="0" fontId="0" fillId="4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9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7" xfId="0" applyFont="1" applyBorder="1"/>
    <xf numFmtId="164" fontId="2" fillId="0" borderId="0" xfId="0" applyNumberFormat="1" applyFont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6" xfId="0" applyFont="1" applyBorder="1" applyAlignment="1">
      <alignment wrapText="1"/>
    </xf>
    <xf numFmtId="165" fontId="2" fillId="0" borderId="17" xfId="1" applyNumberFormat="1" applyFont="1" applyBorder="1" applyAlignment="1">
      <alignment horizontal="center"/>
    </xf>
    <xf numFmtId="165" fontId="2" fillId="0" borderId="18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0" fontId="5" fillId="3" borderId="0" xfId="0" applyFont="1" applyFill="1"/>
    <xf numFmtId="166" fontId="0" fillId="0" borderId="0" xfId="0" applyNumberFormat="1"/>
    <xf numFmtId="5" fontId="0" fillId="0" borderId="0" xfId="0" applyNumberFormat="1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5" fillId="3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="130" zoomScaleNormal="100" zoomScaleSheetLayoutView="130" workbookViewId="0">
      <selection activeCell="H27" sqref="H27"/>
    </sheetView>
  </sheetViews>
  <sheetFormatPr defaultRowHeight="14.4" x14ac:dyDescent="0.3"/>
  <cols>
    <col min="9" max="9" width="11.33203125" customWidth="1"/>
  </cols>
  <sheetData>
    <row r="1" spans="1:1" x14ac:dyDescent="0.3">
      <c r="A1" s="21" t="s">
        <v>26</v>
      </c>
    </row>
    <row r="3" spans="1:1" x14ac:dyDescent="0.3">
      <c r="A3" s="21" t="s">
        <v>38</v>
      </c>
    </row>
    <row r="4" spans="1:1" x14ac:dyDescent="0.3">
      <c r="A4" t="s">
        <v>39</v>
      </c>
    </row>
    <row r="5" spans="1:1" x14ac:dyDescent="0.3">
      <c r="A5" t="s">
        <v>40</v>
      </c>
    </row>
    <row r="14" spans="1:1" x14ac:dyDescent="0.3">
      <c r="A14" s="21" t="s">
        <v>27</v>
      </c>
    </row>
    <row r="15" spans="1:1" x14ac:dyDescent="0.3">
      <c r="A15" t="s">
        <v>29</v>
      </c>
    </row>
    <row r="16" spans="1:1" x14ac:dyDescent="0.3">
      <c r="A16" t="s">
        <v>30</v>
      </c>
    </row>
    <row r="17" spans="1:1" x14ac:dyDescent="0.3">
      <c r="A17" t="s">
        <v>31</v>
      </c>
    </row>
    <row r="18" spans="1:1" x14ac:dyDescent="0.3">
      <c r="A18" t="s">
        <v>32</v>
      </c>
    </row>
    <row r="19" spans="1:1" x14ac:dyDescent="0.3">
      <c r="A19" t="s">
        <v>28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Q31"/>
  <sheetViews>
    <sheetView zoomScale="110" zoomScaleNormal="110" workbookViewId="0">
      <selection activeCell="Q5" sqref="Q5"/>
    </sheetView>
  </sheetViews>
  <sheetFormatPr defaultRowHeight="14.4" x14ac:dyDescent="0.3"/>
  <cols>
    <col min="1" max="1" width="3.88671875" customWidth="1"/>
    <col min="2" max="2" width="5.33203125" customWidth="1"/>
    <col min="3" max="3" width="12.88671875" customWidth="1"/>
    <col min="17" max="17" width="15.5546875" bestFit="1" customWidth="1"/>
    <col min="18" max="18" width="10.5546875" bestFit="1" customWidth="1"/>
  </cols>
  <sheetData>
    <row r="1" spans="1:17" x14ac:dyDescent="0.3">
      <c r="A1" t="s">
        <v>55</v>
      </c>
      <c r="Q1" s="14"/>
    </row>
    <row r="2" spans="1:17" x14ac:dyDescent="0.3">
      <c r="Q2" s="14" t="s">
        <v>42</v>
      </c>
    </row>
    <row r="3" spans="1:17" x14ac:dyDescent="0.3">
      <c r="Q3" s="14" t="s">
        <v>43</v>
      </c>
    </row>
    <row r="4" spans="1:17" x14ac:dyDescent="0.3">
      <c r="Q4" s="39" t="s">
        <v>44</v>
      </c>
    </row>
    <row r="5" spans="1:17" x14ac:dyDescent="0.3">
      <c r="A5">
        <v>1</v>
      </c>
      <c r="B5" s="40" t="s">
        <v>45</v>
      </c>
      <c r="Q5" s="64">
        <f>'Rev Req''t_Base'!C3/1000</f>
        <v>483728.90781704645</v>
      </c>
    </row>
    <row r="6" spans="1:17" x14ac:dyDescent="0.3">
      <c r="B6" s="42" t="s">
        <v>46</v>
      </c>
      <c r="C6" t="s">
        <v>47</v>
      </c>
      <c r="Q6" s="41">
        <f>Q5*0.01</f>
        <v>4837.2890781704646</v>
      </c>
    </row>
    <row r="7" spans="1:17" x14ac:dyDescent="0.3">
      <c r="B7" s="42"/>
      <c r="Q7" s="41"/>
    </row>
    <row r="8" spans="1:17" x14ac:dyDescent="0.3">
      <c r="A8">
        <v>2</v>
      </c>
      <c r="B8" s="40" t="s">
        <v>57</v>
      </c>
    </row>
    <row r="9" spans="1:17" x14ac:dyDescent="0.3">
      <c r="B9" s="43" t="s">
        <v>46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5"/>
    </row>
    <row r="10" spans="1:17" x14ac:dyDescent="0.3">
      <c r="B10" s="46" t="s">
        <v>48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5"/>
    </row>
    <row r="11" spans="1:17" x14ac:dyDescent="0.3">
      <c r="B11" s="46" t="s">
        <v>49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5"/>
    </row>
    <row r="12" spans="1:17" x14ac:dyDescent="0.3">
      <c r="B12" s="46" t="s">
        <v>50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5"/>
    </row>
    <row r="13" spans="1:17" x14ac:dyDescent="0.3">
      <c r="B13" s="46" t="s">
        <v>51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5"/>
    </row>
    <row r="14" spans="1:17" x14ac:dyDescent="0.3">
      <c r="B14" s="42" t="s">
        <v>52</v>
      </c>
    </row>
    <row r="16" spans="1:17" x14ac:dyDescent="0.3">
      <c r="A16">
        <v>3</v>
      </c>
      <c r="B16" s="47" t="s">
        <v>53</v>
      </c>
    </row>
    <row r="17" spans="1:17" x14ac:dyDescent="0.3">
      <c r="B17" s="48" t="s">
        <v>46</v>
      </c>
      <c r="Q17" s="41"/>
    </row>
    <row r="18" spans="1:17" x14ac:dyDescent="0.3">
      <c r="B18" s="48" t="s">
        <v>48</v>
      </c>
    </row>
    <row r="20" spans="1:17" x14ac:dyDescent="0.3">
      <c r="A20">
        <v>4</v>
      </c>
      <c r="B20" t="s">
        <v>56</v>
      </c>
    </row>
    <row r="21" spans="1:17" x14ac:dyDescent="0.3">
      <c r="B21" s="43" t="s">
        <v>46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5"/>
    </row>
    <row r="22" spans="1:17" x14ac:dyDescent="0.3">
      <c r="B22" s="43" t="s">
        <v>48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5"/>
    </row>
    <row r="23" spans="1:17" x14ac:dyDescent="0.3">
      <c r="B23" s="43" t="s">
        <v>49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5"/>
    </row>
    <row r="24" spans="1:17" x14ac:dyDescent="0.3">
      <c r="B24" s="43" t="s">
        <v>50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5"/>
    </row>
    <row r="25" spans="1:17" x14ac:dyDescent="0.3">
      <c r="B25" s="48" t="s">
        <v>51</v>
      </c>
    </row>
    <row r="27" spans="1:17" ht="15" customHeight="1" x14ac:dyDescent="0.3">
      <c r="A27">
        <v>5</v>
      </c>
      <c r="B27" s="65" t="s">
        <v>54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</row>
    <row r="28" spans="1:17" x14ac:dyDescent="0.3">
      <c r="B28" s="48" t="s">
        <v>46</v>
      </c>
      <c r="C28" s="48"/>
      <c r="Q28" s="41"/>
    </row>
    <row r="29" spans="1:17" x14ac:dyDescent="0.3">
      <c r="B29" s="48" t="s">
        <v>48</v>
      </c>
      <c r="C29" s="48"/>
      <c r="Q29" s="41"/>
    </row>
    <row r="30" spans="1:17" x14ac:dyDescent="0.3">
      <c r="B30" s="48" t="s">
        <v>49</v>
      </c>
      <c r="C30" s="48"/>
      <c r="Q30" s="41"/>
    </row>
    <row r="31" spans="1:17" x14ac:dyDescent="0.3">
      <c r="B31" s="48" t="s">
        <v>50</v>
      </c>
      <c r="C31" s="48"/>
      <c r="Q31" s="41"/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EBBB5-DEE9-4602-99DF-90A375BC5522}">
  <dimension ref="B2:G17"/>
  <sheetViews>
    <sheetView zoomScale="90" zoomScaleNormal="90" workbookViewId="0">
      <selection activeCell="H29" sqref="H29"/>
    </sheetView>
  </sheetViews>
  <sheetFormatPr defaultRowHeight="14.4" x14ac:dyDescent="0.3"/>
  <cols>
    <col min="1" max="1" width="2.5546875" customWidth="1"/>
    <col min="2" max="2" width="38.6640625" bestFit="1" customWidth="1"/>
    <col min="3" max="7" width="13.33203125" bestFit="1" customWidth="1"/>
    <col min="8" max="8" width="3.33203125" customWidth="1"/>
  </cols>
  <sheetData>
    <row r="2" spans="2:7" ht="16.2" thickBot="1" x14ac:dyDescent="0.35">
      <c r="B2" s="62" t="s">
        <v>67</v>
      </c>
      <c r="C2" s="62"/>
      <c r="D2" s="62"/>
      <c r="E2" s="62"/>
      <c r="F2" s="62"/>
      <c r="G2" s="62"/>
    </row>
    <row r="3" spans="2:7" s="38" customFormat="1" ht="57.9" customHeight="1" x14ac:dyDescent="0.3">
      <c r="B3" s="34" t="s">
        <v>68</v>
      </c>
      <c r="C3" s="35">
        <v>483728907.81704646</v>
      </c>
      <c r="D3" s="36"/>
      <c r="E3" s="36"/>
      <c r="F3" s="36"/>
      <c r="G3" s="37"/>
    </row>
    <row r="4" spans="2:7" x14ac:dyDescent="0.3">
      <c r="B4" s="22"/>
      <c r="C4" s="66" t="s">
        <v>36</v>
      </c>
      <c r="D4" s="66"/>
      <c r="E4" s="66"/>
      <c r="F4" s="66"/>
      <c r="G4" s="67"/>
    </row>
    <row r="5" spans="2:7" x14ac:dyDescent="0.3">
      <c r="B5" s="23"/>
      <c r="C5" s="3">
        <v>2023</v>
      </c>
      <c r="D5" s="3">
        <v>2024</v>
      </c>
      <c r="E5" s="3">
        <v>2025</v>
      </c>
      <c r="F5" s="3">
        <v>2026</v>
      </c>
      <c r="G5" s="28">
        <v>2027</v>
      </c>
    </row>
    <row r="6" spans="2:7" x14ac:dyDescent="0.3">
      <c r="B6" s="24" t="s">
        <v>58</v>
      </c>
      <c r="C6" s="29">
        <v>27206636.455055684</v>
      </c>
      <c r="D6" s="29">
        <v>50312922</v>
      </c>
      <c r="E6" s="29">
        <v>6459210.6971837347</v>
      </c>
      <c r="F6" s="29">
        <v>0</v>
      </c>
      <c r="G6" s="30">
        <v>0</v>
      </c>
    </row>
    <row r="7" spans="2:7" x14ac:dyDescent="0.3">
      <c r="B7" s="24" t="s">
        <v>59</v>
      </c>
      <c r="C7" s="29">
        <v>0</v>
      </c>
      <c r="D7" s="29">
        <v>0</v>
      </c>
      <c r="E7" s="29">
        <v>29354207.178051203</v>
      </c>
      <c r="F7" s="29">
        <v>0</v>
      </c>
      <c r="G7" s="30">
        <v>0</v>
      </c>
    </row>
    <row r="8" spans="2:7" ht="14.4" customHeight="1" x14ac:dyDescent="0.3">
      <c r="B8" s="24" t="s">
        <v>60</v>
      </c>
      <c r="C8" s="29">
        <v>0</v>
      </c>
      <c r="D8" s="29">
        <v>0</v>
      </c>
      <c r="E8" s="29">
        <v>0</v>
      </c>
      <c r="F8" s="29">
        <v>0</v>
      </c>
      <c r="G8" s="30">
        <v>0</v>
      </c>
    </row>
    <row r="9" spans="2:7" ht="14.4" customHeight="1" x14ac:dyDescent="0.3">
      <c r="B9" s="24" t="s">
        <v>37</v>
      </c>
      <c r="C9" s="29">
        <v>0</v>
      </c>
      <c r="D9" s="29">
        <v>0</v>
      </c>
      <c r="E9" s="29">
        <v>0</v>
      </c>
      <c r="F9" s="29">
        <v>0</v>
      </c>
      <c r="G9" s="30">
        <v>0</v>
      </c>
    </row>
    <row r="10" spans="2:7" ht="29.4" customHeight="1" thickBot="1" x14ac:dyDescent="0.35">
      <c r="B10" s="25" t="s">
        <v>33</v>
      </c>
      <c r="C10" s="31">
        <v>27206636.455055684</v>
      </c>
      <c r="D10" s="31">
        <v>50312922</v>
      </c>
      <c r="E10" s="31">
        <v>35813417.875234939</v>
      </c>
      <c r="F10" s="31">
        <v>0</v>
      </c>
      <c r="G10" s="32">
        <v>0</v>
      </c>
    </row>
    <row r="11" spans="2:7" ht="15" thickTop="1" x14ac:dyDescent="0.3">
      <c r="B11" s="24"/>
      <c r="G11" s="33"/>
    </row>
    <row r="12" spans="2:7" x14ac:dyDescent="0.3">
      <c r="B12" s="26" t="s">
        <v>35</v>
      </c>
      <c r="C12" s="49">
        <v>5.6243561249694103E-2</v>
      </c>
      <c r="D12" s="50">
        <v>9.8472150869201455E-2</v>
      </c>
      <c r="E12" s="50">
        <v>6.3810273038451437E-2</v>
      </c>
      <c r="F12" s="50">
        <v>0</v>
      </c>
      <c r="G12" s="51">
        <v>0</v>
      </c>
    </row>
    <row r="13" spans="2:7" ht="30.9" customHeight="1" x14ac:dyDescent="0.3">
      <c r="B13" s="26" t="s">
        <v>34</v>
      </c>
      <c r="C13" s="29">
        <v>510935544.27210212</v>
      </c>
      <c r="D13" s="29">
        <v>561248466.27210212</v>
      </c>
      <c r="E13" s="29">
        <v>597061884.14733708</v>
      </c>
      <c r="F13" s="29">
        <v>597061884.14733708</v>
      </c>
      <c r="G13" s="30">
        <v>597061884.14733708</v>
      </c>
    </row>
    <row r="14" spans="2:7" ht="50.25" customHeight="1" thickBot="1" x14ac:dyDescent="0.35">
      <c r="B14" s="27" t="s">
        <v>61</v>
      </c>
      <c r="C14" s="52">
        <v>5.6243561249694041E-2</v>
      </c>
      <c r="D14" s="52">
        <v>0.16025413656769655</v>
      </c>
      <c r="E14" s="52">
        <v>0.23429026981607404</v>
      </c>
      <c r="F14" s="52">
        <v>0.23429026981607404</v>
      </c>
      <c r="G14" s="53">
        <v>0.23429026981607404</v>
      </c>
    </row>
    <row r="17" spans="5:6" x14ac:dyDescent="0.3">
      <c r="E17" s="63"/>
      <c r="F17" s="63"/>
    </row>
  </sheetData>
  <mergeCells count="1">
    <mergeCell ref="C4:G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G29"/>
  <sheetViews>
    <sheetView zoomScale="90" zoomScaleNormal="90"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M10" sqref="M10"/>
    </sheetView>
  </sheetViews>
  <sheetFormatPr defaultRowHeight="14.4" x14ac:dyDescent="0.3"/>
  <cols>
    <col min="1" max="1" width="0.88671875" customWidth="1"/>
    <col min="2" max="2" width="43.6640625" bestFit="1" customWidth="1"/>
    <col min="3" max="3" width="22" customWidth="1"/>
    <col min="4" max="7" width="12" customWidth="1"/>
    <col min="8" max="8" width="0.88671875" customWidth="1"/>
  </cols>
  <sheetData>
    <row r="1" spans="2:7" x14ac:dyDescent="0.3">
      <c r="B1" s="1" t="s">
        <v>69</v>
      </c>
      <c r="C1" t="str">
        <f>+'Rev Req''t_Base'!B2</f>
        <v>San Jose Water Company (U-168-W)</v>
      </c>
    </row>
    <row r="2" spans="2:7" x14ac:dyDescent="0.3">
      <c r="B2" s="1" t="s">
        <v>0</v>
      </c>
    </row>
    <row r="4" spans="2:7" x14ac:dyDescent="0.3">
      <c r="B4" s="1" t="s">
        <v>1</v>
      </c>
      <c r="C4" t="s">
        <v>2</v>
      </c>
    </row>
    <row r="5" spans="2:7" ht="14.4" customHeight="1" x14ac:dyDescent="0.3">
      <c r="B5" s="1" t="s">
        <v>3</v>
      </c>
      <c r="C5" t="s">
        <v>6</v>
      </c>
    </row>
    <row r="6" spans="2:7" ht="29.4" customHeight="1" x14ac:dyDescent="0.3">
      <c r="B6" s="1" t="s">
        <v>5</v>
      </c>
      <c r="C6" t="s">
        <v>41</v>
      </c>
    </row>
    <row r="7" spans="2:7" ht="15.6" x14ac:dyDescent="0.3">
      <c r="B7" s="68" t="s">
        <v>25</v>
      </c>
      <c r="C7" s="68"/>
      <c r="D7" s="68"/>
      <c r="E7" s="68"/>
      <c r="F7" s="68"/>
      <c r="G7" s="68"/>
    </row>
    <row r="8" spans="2:7" x14ac:dyDescent="0.3">
      <c r="B8" s="2"/>
      <c r="C8" s="3" t="s">
        <v>7</v>
      </c>
      <c r="D8" s="3" t="s">
        <v>8</v>
      </c>
    </row>
    <row r="9" spans="2:7" x14ac:dyDescent="0.3">
      <c r="B9" s="4" t="s">
        <v>62</v>
      </c>
      <c r="C9" s="15">
        <f>C14</f>
        <v>102.08000000000001</v>
      </c>
      <c r="D9" s="15">
        <f>C9*12</f>
        <v>1224.96</v>
      </c>
    </row>
    <row r="10" spans="2:7" ht="15" thickBot="1" x14ac:dyDescent="0.35">
      <c r="B10" s="1" t="s">
        <v>9</v>
      </c>
      <c r="C10" s="14">
        <v>9</v>
      </c>
      <c r="D10" s="14">
        <v>10</v>
      </c>
      <c r="E10" s="14">
        <v>10</v>
      </c>
      <c r="F10" s="14">
        <v>10</v>
      </c>
      <c r="G10" s="14">
        <v>10</v>
      </c>
    </row>
    <row r="11" spans="2:7" ht="14.4" customHeight="1" x14ac:dyDescent="0.3">
      <c r="B11" s="5" t="s">
        <v>63</v>
      </c>
      <c r="C11" s="6"/>
      <c r="D11" s="6"/>
      <c r="E11" s="6"/>
      <c r="F11" s="6"/>
      <c r="G11" s="7"/>
    </row>
    <row r="12" spans="2:7" ht="29.4" customHeight="1" thickBot="1" x14ac:dyDescent="0.35">
      <c r="B12" s="8" t="s">
        <v>10</v>
      </c>
      <c r="C12" s="9"/>
      <c r="D12" s="9"/>
      <c r="E12" s="9"/>
      <c r="F12" s="9"/>
      <c r="G12" s="10"/>
    </row>
    <row r="13" spans="2:7" x14ac:dyDescent="0.3">
      <c r="B13" s="11" t="s">
        <v>11</v>
      </c>
      <c r="C13" s="16">
        <v>2023</v>
      </c>
      <c r="D13" s="16">
        <v>2024</v>
      </c>
      <c r="E13" s="16">
        <v>2025</v>
      </c>
      <c r="F13" s="16">
        <v>2026</v>
      </c>
      <c r="G13" s="17">
        <v>2027</v>
      </c>
    </row>
    <row r="14" spans="2:7" x14ac:dyDescent="0.3">
      <c r="B14" s="12" t="s">
        <v>12</v>
      </c>
      <c r="C14" s="15">
        <v>102.08000000000001</v>
      </c>
      <c r="D14" s="15">
        <v>116.45</v>
      </c>
      <c r="E14" s="15">
        <v>130.28</v>
      </c>
      <c r="F14" s="15">
        <v>0</v>
      </c>
      <c r="G14" s="18">
        <v>0</v>
      </c>
    </row>
    <row r="15" spans="2:7" x14ac:dyDescent="0.3">
      <c r="B15" s="12" t="s">
        <v>13</v>
      </c>
      <c r="C15" s="15">
        <v>102.08000000000001</v>
      </c>
      <c r="D15" s="15">
        <v>117.26739999999999</v>
      </c>
      <c r="E15" s="15">
        <v>130.28</v>
      </c>
      <c r="F15" s="15">
        <v>0</v>
      </c>
      <c r="G15" s="18">
        <v>0</v>
      </c>
    </row>
    <row r="16" spans="2:7" x14ac:dyDescent="0.3">
      <c r="B16" s="12" t="s">
        <v>14</v>
      </c>
      <c r="C16" s="15">
        <v>102.08000000000001</v>
      </c>
      <c r="D16" s="15">
        <v>117.26739999999999</v>
      </c>
      <c r="E16" s="15">
        <v>130.28</v>
      </c>
      <c r="F16" s="15">
        <v>0</v>
      </c>
      <c r="G16" s="18">
        <v>0</v>
      </c>
    </row>
    <row r="17" spans="2:7" x14ac:dyDescent="0.3">
      <c r="B17" s="12" t="s">
        <v>15</v>
      </c>
      <c r="C17" s="15">
        <v>102.08000000000001</v>
      </c>
      <c r="D17" s="15">
        <v>117.26739999999999</v>
      </c>
      <c r="E17" s="15">
        <v>130.28</v>
      </c>
      <c r="F17" s="15">
        <v>0</v>
      </c>
      <c r="G17" s="18">
        <v>0</v>
      </c>
    </row>
    <row r="18" spans="2:7" x14ac:dyDescent="0.3">
      <c r="B18" s="12" t="s">
        <v>16</v>
      </c>
      <c r="C18" s="15">
        <v>104.82000000000001</v>
      </c>
      <c r="D18" s="15">
        <v>114.20740000000001</v>
      </c>
      <c r="E18" s="15">
        <v>130.28</v>
      </c>
      <c r="F18" s="15">
        <v>0</v>
      </c>
      <c r="G18" s="18">
        <v>0</v>
      </c>
    </row>
    <row r="19" spans="2:7" x14ac:dyDescent="0.3">
      <c r="B19" s="12" t="s">
        <v>17</v>
      </c>
      <c r="C19" s="15">
        <v>104.82000000000001</v>
      </c>
      <c r="D19" s="15">
        <v>114.20740000000001</v>
      </c>
      <c r="E19" s="15">
        <v>130.28</v>
      </c>
      <c r="F19" s="15">
        <v>0</v>
      </c>
      <c r="G19" s="18">
        <v>0</v>
      </c>
    </row>
    <row r="20" spans="2:7" x14ac:dyDescent="0.3">
      <c r="B20" s="12" t="s">
        <v>18</v>
      </c>
      <c r="C20" s="15">
        <v>110.15</v>
      </c>
      <c r="D20" s="15">
        <v>120.3764</v>
      </c>
      <c r="E20" s="15">
        <v>136.68</v>
      </c>
      <c r="F20" s="15">
        <v>0</v>
      </c>
      <c r="G20" s="18">
        <v>0</v>
      </c>
    </row>
    <row r="21" spans="2:7" x14ac:dyDescent="0.3">
      <c r="B21" s="12" t="s">
        <v>19</v>
      </c>
      <c r="C21" s="15">
        <v>110.04</v>
      </c>
      <c r="D21" s="15">
        <v>120.3764</v>
      </c>
      <c r="E21" s="15">
        <v>136.68</v>
      </c>
      <c r="F21" s="15">
        <v>0</v>
      </c>
      <c r="G21" s="18">
        <v>0</v>
      </c>
    </row>
    <row r="22" spans="2:7" x14ac:dyDescent="0.3">
      <c r="B22" s="12" t="s">
        <v>20</v>
      </c>
      <c r="C22" s="15">
        <v>110.04</v>
      </c>
      <c r="D22" s="15">
        <v>120.3764</v>
      </c>
      <c r="E22" s="15">
        <v>136.68</v>
      </c>
      <c r="F22" s="15">
        <v>0</v>
      </c>
      <c r="G22" s="18">
        <v>0</v>
      </c>
    </row>
    <row r="23" spans="2:7" x14ac:dyDescent="0.3">
      <c r="B23" s="12" t="s">
        <v>21</v>
      </c>
      <c r="C23" s="15">
        <v>110.04</v>
      </c>
      <c r="D23" s="15">
        <v>120.3764</v>
      </c>
      <c r="E23" s="15">
        <v>136.68</v>
      </c>
      <c r="F23" s="15">
        <v>0</v>
      </c>
      <c r="G23" s="18">
        <v>0</v>
      </c>
    </row>
    <row r="24" spans="2:7" x14ac:dyDescent="0.3">
      <c r="B24" s="12" t="s">
        <v>22</v>
      </c>
      <c r="C24" s="15">
        <v>110.04</v>
      </c>
      <c r="D24" s="15">
        <v>120.3764</v>
      </c>
      <c r="E24" s="15">
        <v>136.68</v>
      </c>
      <c r="F24" s="15">
        <v>0</v>
      </c>
      <c r="G24" s="18">
        <v>0</v>
      </c>
    </row>
    <row r="25" spans="2:7" x14ac:dyDescent="0.3">
      <c r="B25" s="12" t="s">
        <v>23</v>
      </c>
      <c r="C25" s="15">
        <v>110.04</v>
      </c>
      <c r="D25" s="15">
        <v>120.3764</v>
      </c>
      <c r="E25" s="15">
        <v>136.68</v>
      </c>
      <c r="F25" s="15">
        <v>0</v>
      </c>
      <c r="G25" s="18">
        <v>0</v>
      </c>
    </row>
    <row r="26" spans="2:7" ht="15" thickBot="1" x14ac:dyDescent="0.35">
      <c r="B26" s="13" t="s">
        <v>24</v>
      </c>
      <c r="C26" s="19">
        <f>SUM(C14:C25)</f>
        <v>1278.31</v>
      </c>
      <c r="D26" s="19">
        <f t="shared" ref="D26" si="0">SUM(D14:D25)</f>
        <v>1418.9254000000003</v>
      </c>
      <c r="E26" s="19">
        <f t="shared" ref="E26" si="1">SUM(E14:E25)</f>
        <v>1601.7600000000002</v>
      </c>
      <c r="F26" s="19">
        <f t="shared" ref="F26" si="2">SUM(F14:F25)</f>
        <v>0</v>
      </c>
      <c r="G26" s="20">
        <f t="shared" ref="G26" si="3">SUM(G14:G25)</f>
        <v>0</v>
      </c>
    </row>
    <row r="27" spans="2:7" ht="15" thickBot="1" x14ac:dyDescent="0.35">
      <c r="B27" s="54" t="s">
        <v>66</v>
      </c>
      <c r="C27" s="55">
        <f>C26/12</f>
        <v>106.52583333333332</v>
      </c>
      <c r="D27" s="55">
        <f t="shared" ref="D27:G27" si="4">D26/12</f>
        <v>118.24378333333335</v>
      </c>
      <c r="E27" s="55">
        <f t="shared" si="4"/>
        <v>133.48000000000002</v>
      </c>
      <c r="F27" s="55">
        <f t="shared" si="4"/>
        <v>0</v>
      </c>
      <c r="G27" s="56">
        <f t="shared" si="4"/>
        <v>0</v>
      </c>
    </row>
    <row r="28" spans="2:7" x14ac:dyDescent="0.3">
      <c r="B28" s="57" t="s">
        <v>35</v>
      </c>
      <c r="C28" s="58">
        <f>(C27-C$9)/C$9</f>
        <v>4.3552442528735413E-2</v>
      </c>
      <c r="D28" s="58">
        <f>(D26-C26)/C26</f>
        <v>0.11000101696771547</v>
      </c>
      <c r="E28" s="58">
        <f>(E26-D26)/D26</f>
        <v>0.1288542723951519</v>
      </c>
      <c r="F28" s="58">
        <f>IFERROR((F26-E26)/E26,0)</f>
        <v>-1</v>
      </c>
      <c r="G28" s="59" t="e">
        <f>(G26-F26)/F26</f>
        <v>#DIV/0!</v>
      </c>
    </row>
    <row r="29" spans="2:7" ht="15" thickBot="1" x14ac:dyDescent="0.35">
      <c r="B29" s="27" t="s">
        <v>61</v>
      </c>
      <c r="C29" s="60">
        <f>(C27-C$9)/C$9</f>
        <v>4.3552442528735413E-2</v>
      </c>
      <c r="D29" s="60">
        <f>(D27-C$9)/C$9</f>
        <v>0.15834427246603977</v>
      </c>
      <c r="E29" s="60">
        <f>(E27-C$9)/C$9</f>
        <v>0.30760188087774298</v>
      </c>
      <c r="F29" s="60">
        <f>(F27-C$9)/C$9</f>
        <v>-1</v>
      </c>
      <c r="G29" s="61">
        <f>(G27-C$9)/C$9</f>
        <v>-1</v>
      </c>
    </row>
  </sheetData>
  <mergeCells count="1">
    <mergeCell ref="B7:G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G29"/>
  <sheetViews>
    <sheetView tabSelected="1"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M10" sqref="M10"/>
    </sheetView>
  </sheetViews>
  <sheetFormatPr defaultRowHeight="14.4" x14ac:dyDescent="0.3"/>
  <cols>
    <col min="1" max="1" width="0.88671875" customWidth="1"/>
    <col min="2" max="3" width="33.21875" customWidth="1"/>
    <col min="4" max="6" width="10.109375" bestFit="1" customWidth="1"/>
    <col min="8" max="8" width="0.88671875" customWidth="1"/>
  </cols>
  <sheetData>
    <row r="1" spans="2:7" x14ac:dyDescent="0.3">
      <c r="B1" s="1" t="s">
        <v>69</v>
      </c>
      <c r="C1" t="str">
        <f>+'Total_Non-CAP_Avg'!C1</f>
        <v>San Jose Water Company (U-168-W)</v>
      </c>
    </row>
    <row r="2" spans="2:7" x14ac:dyDescent="0.3">
      <c r="B2" s="1" t="s">
        <v>0</v>
      </c>
    </row>
    <row r="4" spans="2:7" x14ac:dyDescent="0.3">
      <c r="B4" s="1" t="s">
        <v>1</v>
      </c>
      <c r="C4" t="s">
        <v>2</v>
      </c>
    </row>
    <row r="5" spans="2:7" x14ac:dyDescent="0.3">
      <c r="B5" s="1" t="s">
        <v>3</v>
      </c>
      <c r="C5" t="s">
        <v>4</v>
      </c>
    </row>
    <row r="6" spans="2:7" x14ac:dyDescent="0.3">
      <c r="B6" s="1" t="s">
        <v>5</v>
      </c>
      <c r="C6" t="s">
        <v>41</v>
      </c>
    </row>
    <row r="7" spans="2:7" ht="15.6" x14ac:dyDescent="0.3">
      <c r="B7" s="68" t="s">
        <v>25</v>
      </c>
      <c r="C7" s="68"/>
      <c r="D7" s="68"/>
      <c r="E7" s="68"/>
      <c r="F7" s="68"/>
      <c r="G7" s="68"/>
    </row>
    <row r="8" spans="2:7" x14ac:dyDescent="0.3">
      <c r="B8" s="2"/>
      <c r="C8" s="3" t="s">
        <v>7</v>
      </c>
      <c r="D8" s="3" t="s">
        <v>8</v>
      </c>
    </row>
    <row r="9" spans="2:7" x14ac:dyDescent="0.3">
      <c r="B9" s="4" t="s">
        <v>62</v>
      </c>
      <c r="C9" s="15">
        <f>C14</f>
        <v>85.51700000000001</v>
      </c>
      <c r="D9" s="15">
        <f>C9*12</f>
        <v>1026.2040000000002</v>
      </c>
    </row>
    <row r="10" spans="2:7" ht="15" thickBot="1" x14ac:dyDescent="0.35">
      <c r="B10" s="1" t="s">
        <v>9</v>
      </c>
      <c r="C10" s="14">
        <v>9</v>
      </c>
      <c r="D10" s="14">
        <v>10</v>
      </c>
      <c r="E10" s="14">
        <v>10</v>
      </c>
      <c r="F10" s="14">
        <v>9</v>
      </c>
      <c r="G10" s="14">
        <v>9</v>
      </c>
    </row>
    <row r="11" spans="2:7" x14ac:dyDescent="0.3">
      <c r="B11" s="5" t="s">
        <v>63</v>
      </c>
      <c r="C11" s="6"/>
      <c r="D11" s="6"/>
      <c r="E11" s="6"/>
      <c r="F11" s="6"/>
      <c r="G11" s="7"/>
    </row>
    <row r="12" spans="2:7" ht="15" thickBot="1" x14ac:dyDescent="0.35">
      <c r="B12" s="8" t="s">
        <v>10</v>
      </c>
      <c r="C12" s="9"/>
      <c r="D12" s="9"/>
      <c r="E12" s="9"/>
      <c r="F12" s="9"/>
      <c r="G12" s="10"/>
    </row>
    <row r="13" spans="2:7" x14ac:dyDescent="0.3">
      <c r="B13" s="11" t="s">
        <v>11</v>
      </c>
      <c r="C13" s="16">
        <v>2023</v>
      </c>
      <c r="D13" s="16">
        <v>2024</v>
      </c>
      <c r="E13" s="16">
        <v>2025</v>
      </c>
      <c r="F13" s="16">
        <v>2026</v>
      </c>
      <c r="G13" s="17">
        <v>2027</v>
      </c>
    </row>
    <row r="14" spans="2:7" x14ac:dyDescent="0.3">
      <c r="B14" s="12" t="s">
        <v>12</v>
      </c>
      <c r="C14" s="15">
        <v>85.51700000000001</v>
      </c>
      <c r="D14" s="15">
        <v>98.4255</v>
      </c>
      <c r="E14" s="15">
        <v>108.51349999999999</v>
      </c>
      <c r="F14" s="15">
        <v>0</v>
      </c>
      <c r="G14" s="18">
        <v>0</v>
      </c>
    </row>
    <row r="15" spans="2:7" x14ac:dyDescent="0.3">
      <c r="B15" s="12" t="s">
        <v>13</v>
      </c>
      <c r="C15" s="15">
        <v>85.51700000000001</v>
      </c>
      <c r="D15" s="15">
        <v>98.421289999999999</v>
      </c>
      <c r="E15" s="15">
        <v>108.51349999999999</v>
      </c>
      <c r="F15" s="15">
        <v>0</v>
      </c>
      <c r="G15" s="18">
        <v>0</v>
      </c>
    </row>
    <row r="16" spans="2:7" x14ac:dyDescent="0.3">
      <c r="B16" s="12" t="s">
        <v>14</v>
      </c>
      <c r="C16" s="15">
        <v>85.51700000000001</v>
      </c>
      <c r="D16" s="15">
        <v>98.421289999999999</v>
      </c>
      <c r="E16" s="15">
        <v>108.51349999999999</v>
      </c>
      <c r="F16" s="15">
        <v>0</v>
      </c>
      <c r="G16" s="18">
        <v>0</v>
      </c>
    </row>
    <row r="17" spans="2:7" x14ac:dyDescent="0.3">
      <c r="B17" s="12" t="s">
        <v>15</v>
      </c>
      <c r="C17" s="15">
        <v>85.51700000000001</v>
      </c>
      <c r="D17" s="15">
        <v>98.421289999999999</v>
      </c>
      <c r="E17" s="15">
        <v>108.51349999999999</v>
      </c>
      <c r="F17" s="15">
        <v>0</v>
      </c>
      <c r="G17" s="18">
        <v>0</v>
      </c>
    </row>
    <row r="18" spans="2:7" x14ac:dyDescent="0.3">
      <c r="B18" s="12" t="s">
        <v>16</v>
      </c>
      <c r="C18" s="15">
        <v>88.257000000000019</v>
      </c>
      <c r="D18" s="15">
        <v>95.841289999999987</v>
      </c>
      <c r="E18" s="15">
        <v>108.51349999999999</v>
      </c>
      <c r="F18" s="15">
        <v>0</v>
      </c>
      <c r="G18" s="18">
        <v>0</v>
      </c>
    </row>
    <row r="19" spans="2:7" x14ac:dyDescent="0.3">
      <c r="B19" s="12" t="s">
        <v>17</v>
      </c>
      <c r="C19" s="15">
        <v>88.257000000000019</v>
      </c>
      <c r="D19" s="15">
        <v>95.841289999999987</v>
      </c>
      <c r="E19" s="15">
        <v>108.51349999999999</v>
      </c>
      <c r="F19" s="15">
        <v>0</v>
      </c>
      <c r="G19" s="18">
        <v>0</v>
      </c>
    </row>
    <row r="20" spans="2:7" x14ac:dyDescent="0.3">
      <c r="B20" s="12" t="s">
        <v>18</v>
      </c>
      <c r="C20" s="15">
        <v>92.807000000000002</v>
      </c>
      <c r="D20" s="15">
        <v>101.07643999999999</v>
      </c>
      <c r="E20" s="15">
        <v>113.952</v>
      </c>
      <c r="F20" s="15">
        <v>0</v>
      </c>
      <c r="G20" s="18">
        <v>0</v>
      </c>
    </row>
    <row r="21" spans="2:7" x14ac:dyDescent="0.3">
      <c r="B21" s="12" t="s">
        <v>19</v>
      </c>
      <c r="C21" s="15">
        <v>92.697000000000003</v>
      </c>
      <c r="D21" s="15">
        <v>101.07643999999999</v>
      </c>
      <c r="E21" s="15">
        <v>113.952</v>
      </c>
      <c r="F21" s="15">
        <v>0</v>
      </c>
      <c r="G21" s="18">
        <v>0</v>
      </c>
    </row>
    <row r="22" spans="2:7" x14ac:dyDescent="0.3">
      <c r="B22" s="12" t="s">
        <v>20</v>
      </c>
      <c r="C22" s="15">
        <v>92.697000000000003</v>
      </c>
      <c r="D22" s="15">
        <v>101.07643999999999</v>
      </c>
      <c r="E22" s="15">
        <v>113.952</v>
      </c>
      <c r="F22" s="15">
        <v>0</v>
      </c>
      <c r="G22" s="18">
        <v>0</v>
      </c>
    </row>
    <row r="23" spans="2:7" x14ac:dyDescent="0.3">
      <c r="B23" s="12" t="s">
        <v>21</v>
      </c>
      <c r="C23" s="15">
        <v>92.697000000000003</v>
      </c>
      <c r="D23" s="15">
        <v>101.07643999999999</v>
      </c>
      <c r="E23" s="15">
        <v>113.952</v>
      </c>
      <c r="F23" s="15">
        <v>0</v>
      </c>
      <c r="G23" s="18">
        <v>0</v>
      </c>
    </row>
    <row r="24" spans="2:7" x14ac:dyDescent="0.3">
      <c r="B24" s="12" t="s">
        <v>22</v>
      </c>
      <c r="C24" s="15">
        <v>92.697000000000003</v>
      </c>
      <c r="D24" s="15">
        <v>101.07643999999999</v>
      </c>
      <c r="E24" s="15">
        <v>113.952</v>
      </c>
      <c r="F24" s="15">
        <v>0</v>
      </c>
      <c r="G24" s="18">
        <v>0</v>
      </c>
    </row>
    <row r="25" spans="2:7" x14ac:dyDescent="0.3">
      <c r="B25" s="12" t="s">
        <v>23</v>
      </c>
      <c r="C25" s="15">
        <v>92.697000000000003</v>
      </c>
      <c r="D25" s="15">
        <v>101.07643999999999</v>
      </c>
      <c r="E25" s="15">
        <v>113.952</v>
      </c>
      <c r="F25" s="15">
        <v>0</v>
      </c>
      <c r="G25" s="18">
        <v>0</v>
      </c>
    </row>
    <row r="26" spans="2:7" ht="15" thickBot="1" x14ac:dyDescent="0.35">
      <c r="B26" s="13" t="s">
        <v>24</v>
      </c>
      <c r="C26" s="19">
        <f>SUM(C14:C25)</f>
        <v>1074.8740000000003</v>
      </c>
      <c r="D26" s="19">
        <f t="shared" ref="D26:G26" si="0">SUM(D14:D25)</f>
        <v>1191.8305900000003</v>
      </c>
      <c r="E26" s="19">
        <f t="shared" si="0"/>
        <v>1334.7930000000001</v>
      </c>
      <c r="F26" s="19">
        <f t="shared" si="0"/>
        <v>0</v>
      </c>
      <c r="G26" s="20">
        <f t="shared" si="0"/>
        <v>0</v>
      </c>
    </row>
    <row r="27" spans="2:7" ht="15" thickBot="1" x14ac:dyDescent="0.35">
      <c r="B27" s="54" t="s">
        <v>66</v>
      </c>
      <c r="C27" s="55">
        <f>C26/12</f>
        <v>89.57283333333335</v>
      </c>
      <c r="D27" s="55">
        <f t="shared" ref="D27:G27" si="1">D26/12</f>
        <v>99.319215833333359</v>
      </c>
      <c r="E27" s="55">
        <f t="shared" si="1"/>
        <v>111.23275000000001</v>
      </c>
      <c r="F27" s="55">
        <f t="shared" si="1"/>
        <v>0</v>
      </c>
      <c r="G27" s="56">
        <f t="shared" si="1"/>
        <v>0</v>
      </c>
    </row>
    <row r="28" spans="2:7" x14ac:dyDescent="0.3">
      <c r="B28" s="57" t="s">
        <v>35</v>
      </c>
      <c r="C28" s="58">
        <f>(C27-C$9)/C$9</f>
        <v>4.7427217200478725E-2</v>
      </c>
      <c r="D28" s="58">
        <f>(D26-C26)/C26</f>
        <v>0.1088095814020992</v>
      </c>
      <c r="E28" s="58">
        <f>(E26-D26)/D26</f>
        <v>0.11995195558791609</v>
      </c>
      <c r="F28" s="58">
        <f>(F26-E26)/E26</f>
        <v>-1</v>
      </c>
      <c r="G28" s="59" t="e">
        <f>(G26-F26)/F26</f>
        <v>#DIV/0!</v>
      </c>
    </row>
    <row r="29" spans="2:7" ht="29.4" thickBot="1" x14ac:dyDescent="0.35">
      <c r="B29" s="27" t="s">
        <v>61</v>
      </c>
      <c r="C29" s="60">
        <f>(C27-C$9)/C$9</f>
        <v>4.7427217200478725E-2</v>
      </c>
      <c r="D29" s="60">
        <f>(D27-C$9)/C$9</f>
        <v>0.16139733425322858</v>
      </c>
      <c r="E29" s="60">
        <f>(E27-C$9)/C$9</f>
        <v>0.30070921571149595</v>
      </c>
      <c r="F29" s="60">
        <f>(F27-C$9)/C$9</f>
        <v>-1</v>
      </c>
      <c r="G29" s="61">
        <f>(G27-C$9)/C$9</f>
        <v>-1</v>
      </c>
    </row>
  </sheetData>
  <mergeCells count="1">
    <mergeCell ref="B7:G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G29"/>
  <sheetViews>
    <sheetView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B38" sqref="B38"/>
    </sheetView>
  </sheetViews>
  <sheetFormatPr defaultRowHeight="14.4" x14ac:dyDescent="0.3"/>
  <cols>
    <col min="1" max="1" width="0.88671875" customWidth="1"/>
    <col min="2" max="2" width="31.77734375" customWidth="1"/>
    <col min="8" max="8" width="0.88671875" customWidth="1"/>
  </cols>
  <sheetData>
    <row r="1" spans="2:7" x14ac:dyDescent="0.3">
      <c r="B1" s="1" t="s">
        <v>69</v>
      </c>
      <c r="C1" t="str">
        <f>+Total_CAP_Avg!C1</f>
        <v>San Jose Water Company (U-168-W)</v>
      </c>
    </row>
    <row r="2" spans="2:7" x14ac:dyDescent="0.3">
      <c r="B2" s="1" t="s">
        <v>0</v>
      </c>
    </row>
    <row r="4" spans="2:7" x14ac:dyDescent="0.3">
      <c r="B4" s="1" t="s">
        <v>1</v>
      </c>
      <c r="C4" t="s">
        <v>2</v>
      </c>
    </row>
    <row r="5" spans="2:7" x14ac:dyDescent="0.3">
      <c r="B5" s="1" t="s">
        <v>3</v>
      </c>
      <c r="C5" t="s">
        <v>6</v>
      </c>
    </row>
    <row r="6" spans="2:7" x14ac:dyDescent="0.3">
      <c r="B6" s="1" t="s">
        <v>5</v>
      </c>
      <c r="C6" t="s">
        <v>64</v>
      </c>
    </row>
    <row r="7" spans="2:7" ht="15.6" x14ac:dyDescent="0.3">
      <c r="B7" s="68" t="s">
        <v>25</v>
      </c>
      <c r="C7" s="68"/>
      <c r="D7" s="68"/>
      <c r="E7" s="68"/>
      <c r="F7" s="68"/>
      <c r="G7" s="68"/>
    </row>
    <row r="8" spans="2:7" x14ac:dyDescent="0.3">
      <c r="B8" s="2"/>
      <c r="C8" s="3" t="s">
        <v>7</v>
      </c>
      <c r="D8" s="3" t="s">
        <v>8</v>
      </c>
    </row>
    <row r="9" spans="2:7" x14ac:dyDescent="0.3">
      <c r="B9" s="4" t="s">
        <v>62</v>
      </c>
      <c r="C9" s="15">
        <f>C14</f>
        <v>82.76</v>
      </c>
      <c r="D9" s="15">
        <f>C9*12</f>
        <v>993.12000000000012</v>
      </c>
    </row>
    <row r="10" spans="2:7" ht="15" thickBot="1" x14ac:dyDescent="0.35">
      <c r="B10" s="1" t="s">
        <v>9</v>
      </c>
      <c r="C10" s="14">
        <v>6</v>
      </c>
      <c r="D10" s="14">
        <v>6</v>
      </c>
      <c r="E10" s="14">
        <v>6</v>
      </c>
      <c r="F10" s="14">
        <v>6</v>
      </c>
      <c r="G10" s="14">
        <v>6</v>
      </c>
    </row>
    <row r="11" spans="2:7" x14ac:dyDescent="0.3">
      <c r="B11" s="5" t="s">
        <v>65</v>
      </c>
      <c r="C11" s="6"/>
      <c r="D11" s="6"/>
      <c r="E11" s="6"/>
      <c r="F11" s="6"/>
      <c r="G11" s="7"/>
    </row>
    <row r="12" spans="2:7" ht="15" thickBot="1" x14ac:dyDescent="0.35">
      <c r="B12" s="8" t="s">
        <v>10</v>
      </c>
      <c r="C12" s="9"/>
      <c r="D12" s="9"/>
      <c r="E12" s="9"/>
      <c r="F12" s="9"/>
      <c r="G12" s="10"/>
    </row>
    <row r="13" spans="2:7" x14ac:dyDescent="0.3">
      <c r="B13" s="11" t="s">
        <v>11</v>
      </c>
      <c r="C13" s="16">
        <v>2023</v>
      </c>
      <c r="D13" s="16">
        <v>2024</v>
      </c>
      <c r="E13" s="16">
        <v>2025</v>
      </c>
      <c r="F13" s="16">
        <v>2026</v>
      </c>
      <c r="G13" s="17">
        <v>2027</v>
      </c>
    </row>
    <row r="14" spans="2:7" x14ac:dyDescent="0.3">
      <c r="B14" s="12" t="s">
        <v>12</v>
      </c>
      <c r="C14" s="15">
        <v>82.76</v>
      </c>
      <c r="D14" s="15">
        <v>88.78</v>
      </c>
      <c r="E14" s="15">
        <v>102.19</v>
      </c>
      <c r="F14" s="15">
        <v>0</v>
      </c>
      <c r="G14" s="18">
        <v>0</v>
      </c>
    </row>
    <row r="15" spans="2:7" x14ac:dyDescent="0.3">
      <c r="B15" s="12" t="s">
        <v>13</v>
      </c>
      <c r="C15" s="15">
        <v>82.76</v>
      </c>
      <c r="D15" s="15">
        <v>88.78</v>
      </c>
      <c r="E15" s="15">
        <v>102.19</v>
      </c>
      <c r="F15" s="15">
        <v>0</v>
      </c>
      <c r="G15" s="18">
        <v>0</v>
      </c>
    </row>
    <row r="16" spans="2:7" x14ac:dyDescent="0.3">
      <c r="B16" s="12" t="s">
        <v>14</v>
      </c>
      <c r="C16" s="15">
        <v>82.76</v>
      </c>
      <c r="D16" s="15">
        <v>88.78</v>
      </c>
      <c r="E16" s="15">
        <v>102.19</v>
      </c>
      <c r="F16" s="15">
        <v>0</v>
      </c>
      <c r="G16" s="18">
        <v>0</v>
      </c>
    </row>
    <row r="17" spans="2:7" x14ac:dyDescent="0.3">
      <c r="B17" s="12" t="s">
        <v>15</v>
      </c>
      <c r="C17" s="15">
        <v>82.76</v>
      </c>
      <c r="D17" s="15">
        <v>88.78</v>
      </c>
      <c r="E17" s="15">
        <v>102.19</v>
      </c>
      <c r="F17" s="15">
        <v>0</v>
      </c>
      <c r="G17" s="18">
        <v>0</v>
      </c>
    </row>
    <row r="18" spans="2:7" x14ac:dyDescent="0.3">
      <c r="B18" s="12" t="s">
        <v>16</v>
      </c>
      <c r="C18" s="15">
        <v>84.59</v>
      </c>
      <c r="D18" s="15">
        <v>86.94</v>
      </c>
      <c r="E18" s="15">
        <v>102.19</v>
      </c>
      <c r="F18" s="15">
        <v>0</v>
      </c>
      <c r="G18" s="18">
        <v>0</v>
      </c>
    </row>
    <row r="19" spans="2:7" x14ac:dyDescent="0.3">
      <c r="B19" s="12" t="s">
        <v>17</v>
      </c>
      <c r="C19" s="15">
        <v>84.59</v>
      </c>
      <c r="D19" s="15">
        <v>86.94</v>
      </c>
      <c r="E19" s="15">
        <v>102.19</v>
      </c>
      <c r="F19" s="15">
        <v>0</v>
      </c>
      <c r="G19" s="18">
        <v>0</v>
      </c>
    </row>
    <row r="20" spans="2:7" x14ac:dyDescent="0.3">
      <c r="B20" s="12" t="s">
        <v>18</v>
      </c>
      <c r="C20" s="15">
        <v>88.15</v>
      </c>
      <c r="D20" s="15">
        <v>90.649999999999991</v>
      </c>
      <c r="E20" s="15">
        <v>107.21</v>
      </c>
      <c r="F20" s="15">
        <v>0</v>
      </c>
      <c r="G20" s="18">
        <v>0</v>
      </c>
    </row>
    <row r="21" spans="2:7" x14ac:dyDescent="0.3">
      <c r="B21" s="12" t="s">
        <v>19</v>
      </c>
      <c r="C21" s="15">
        <v>88.08</v>
      </c>
      <c r="D21" s="15">
        <v>90.649999999999991</v>
      </c>
      <c r="E21" s="15">
        <v>107.21</v>
      </c>
      <c r="F21" s="15">
        <v>0</v>
      </c>
      <c r="G21" s="18">
        <v>0</v>
      </c>
    </row>
    <row r="22" spans="2:7" x14ac:dyDescent="0.3">
      <c r="B22" s="12" t="s">
        <v>20</v>
      </c>
      <c r="C22" s="15">
        <v>88.08</v>
      </c>
      <c r="D22" s="15">
        <v>90.649999999999991</v>
      </c>
      <c r="E22" s="15">
        <v>107.21</v>
      </c>
      <c r="F22" s="15">
        <v>0</v>
      </c>
      <c r="G22" s="18">
        <v>0</v>
      </c>
    </row>
    <row r="23" spans="2:7" x14ac:dyDescent="0.3">
      <c r="B23" s="12" t="s">
        <v>21</v>
      </c>
      <c r="C23" s="15">
        <v>88.08</v>
      </c>
      <c r="D23" s="15">
        <v>90.649999999999991</v>
      </c>
      <c r="E23" s="15">
        <v>107.21</v>
      </c>
      <c r="F23" s="15">
        <v>0</v>
      </c>
      <c r="G23" s="18">
        <v>0</v>
      </c>
    </row>
    <row r="24" spans="2:7" x14ac:dyDescent="0.3">
      <c r="B24" s="12" t="s">
        <v>22</v>
      </c>
      <c r="C24" s="15">
        <v>88.08</v>
      </c>
      <c r="D24" s="15">
        <v>90.649999999999991</v>
      </c>
      <c r="E24" s="15">
        <v>107.21</v>
      </c>
      <c r="F24" s="15">
        <v>0</v>
      </c>
      <c r="G24" s="18">
        <v>0</v>
      </c>
    </row>
    <row r="25" spans="2:7" x14ac:dyDescent="0.3">
      <c r="B25" s="12" t="s">
        <v>23</v>
      </c>
      <c r="C25" s="15">
        <v>88.08</v>
      </c>
      <c r="D25" s="15">
        <v>90.649999999999991</v>
      </c>
      <c r="E25" s="15">
        <v>107.21</v>
      </c>
      <c r="F25" s="15">
        <v>0</v>
      </c>
      <c r="G25" s="18">
        <v>0</v>
      </c>
    </row>
    <row r="26" spans="2:7" ht="15" thickBot="1" x14ac:dyDescent="0.35">
      <c r="B26" s="13" t="s">
        <v>24</v>
      </c>
      <c r="C26" s="19">
        <f>SUM(C14:C25)</f>
        <v>1028.7700000000002</v>
      </c>
      <c r="D26" s="19">
        <f t="shared" ref="D26:G26" si="0">SUM(D14:D25)</f>
        <v>1072.8999999999999</v>
      </c>
      <c r="E26" s="19">
        <f t="shared" si="0"/>
        <v>1256.4000000000001</v>
      </c>
      <c r="F26" s="19">
        <f t="shared" si="0"/>
        <v>0</v>
      </c>
      <c r="G26" s="20">
        <f t="shared" si="0"/>
        <v>0</v>
      </c>
    </row>
    <row r="27" spans="2:7" ht="15" thickBot="1" x14ac:dyDescent="0.35">
      <c r="B27" s="54" t="s">
        <v>66</v>
      </c>
      <c r="C27" s="55">
        <f>C26/12</f>
        <v>85.730833333333351</v>
      </c>
      <c r="D27" s="55">
        <f t="shared" ref="D27:G27" si="1">D26/12</f>
        <v>89.408333333333317</v>
      </c>
      <c r="E27" s="55">
        <f t="shared" si="1"/>
        <v>104.7</v>
      </c>
      <c r="F27" s="55">
        <f t="shared" si="1"/>
        <v>0</v>
      </c>
      <c r="G27" s="56">
        <f t="shared" si="1"/>
        <v>0</v>
      </c>
    </row>
    <row r="28" spans="2:7" x14ac:dyDescent="0.3">
      <c r="B28" s="57" t="s">
        <v>35</v>
      </c>
      <c r="C28" s="58">
        <f>(C27-C$9)/C$9</f>
        <v>3.5896971161591899E-2</v>
      </c>
      <c r="D28" s="58">
        <f>(D26-C26)/C26</f>
        <v>4.2895885377683685E-2</v>
      </c>
      <c r="E28" s="58">
        <f>(E26-D26)/D26</f>
        <v>0.17103178301798885</v>
      </c>
      <c r="F28" s="58">
        <f>(F26-E26)/E26</f>
        <v>-1</v>
      </c>
      <c r="G28" s="59" t="e">
        <f>(G26-F26)/F26</f>
        <v>#DIV/0!</v>
      </c>
    </row>
    <row r="29" spans="2:7" ht="29.4" thickBot="1" x14ac:dyDescent="0.35">
      <c r="B29" s="27" t="s">
        <v>61</v>
      </c>
      <c r="C29" s="60">
        <f>(C27-C$9)/C$9</f>
        <v>3.5896971161591899E-2</v>
      </c>
      <c r="D29" s="60">
        <f>(D27-C$9)/C$9</f>
        <v>8.033268889962919E-2</v>
      </c>
      <c r="E29" s="60">
        <f>(E27-C$9)/C$9</f>
        <v>0.26510391493475105</v>
      </c>
      <c r="F29" s="60">
        <f>(F27-C$9)/C$9</f>
        <v>-1</v>
      </c>
      <c r="G29" s="61">
        <f>(G27-C$9)/C$9</f>
        <v>-1</v>
      </c>
    </row>
  </sheetData>
  <mergeCells count="1">
    <mergeCell ref="B7:G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G29"/>
  <sheetViews>
    <sheetView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J36" sqref="J36"/>
    </sheetView>
  </sheetViews>
  <sheetFormatPr defaultRowHeight="14.4" x14ac:dyDescent="0.3"/>
  <cols>
    <col min="1" max="1" width="0.88671875" customWidth="1"/>
    <col min="2" max="2" width="36.6640625" customWidth="1"/>
    <col min="8" max="8" width="0.88671875" customWidth="1"/>
  </cols>
  <sheetData>
    <row r="1" spans="2:7" x14ac:dyDescent="0.3">
      <c r="B1" s="1" t="s">
        <v>69</v>
      </c>
      <c r="C1" t="str">
        <f>+'Total_Non-CAP_Essential'!C1</f>
        <v>San Jose Water Company (U-168-W)</v>
      </c>
    </row>
    <row r="2" spans="2:7" x14ac:dyDescent="0.3">
      <c r="B2" s="1" t="s">
        <v>0</v>
      </c>
    </row>
    <row r="4" spans="2:7" x14ac:dyDescent="0.3">
      <c r="B4" s="1" t="s">
        <v>1</v>
      </c>
      <c r="C4" t="s">
        <v>2</v>
      </c>
    </row>
    <row r="5" spans="2:7" x14ac:dyDescent="0.3">
      <c r="B5" s="1" t="s">
        <v>3</v>
      </c>
      <c r="C5" t="s">
        <v>4</v>
      </c>
    </row>
    <row r="6" spans="2:7" x14ac:dyDescent="0.3">
      <c r="B6" s="1" t="s">
        <v>5</v>
      </c>
      <c r="C6" t="s">
        <v>64</v>
      </c>
    </row>
    <row r="7" spans="2:7" ht="15.6" x14ac:dyDescent="0.3">
      <c r="B7" s="68" t="s">
        <v>25</v>
      </c>
      <c r="C7" s="68"/>
      <c r="D7" s="68"/>
      <c r="E7" s="68"/>
      <c r="F7" s="68"/>
      <c r="G7" s="68"/>
    </row>
    <row r="8" spans="2:7" x14ac:dyDescent="0.3">
      <c r="B8" s="2"/>
      <c r="C8" s="3" t="s">
        <v>7</v>
      </c>
      <c r="D8" s="3" t="s">
        <v>8</v>
      </c>
    </row>
    <row r="9" spans="2:7" x14ac:dyDescent="0.3">
      <c r="B9" s="4" t="s">
        <v>62</v>
      </c>
      <c r="C9" s="15">
        <f>C14</f>
        <v>69.11699999999999</v>
      </c>
      <c r="D9" s="15">
        <f>C9*12</f>
        <v>829.40399999999988</v>
      </c>
    </row>
    <row r="10" spans="2:7" ht="15" thickBot="1" x14ac:dyDescent="0.35">
      <c r="B10" s="1" t="s">
        <v>9</v>
      </c>
      <c r="C10" s="14">
        <v>6</v>
      </c>
      <c r="D10" s="14">
        <v>6</v>
      </c>
      <c r="E10" s="14">
        <v>6</v>
      </c>
      <c r="F10" s="14">
        <v>6</v>
      </c>
      <c r="G10" s="14">
        <v>6</v>
      </c>
    </row>
    <row r="11" spans="2:7" x14ac:dyDescent="0.3">
      <c r="B11" s="5" t="s">
        <v>65</v>
      </c>
      <c r="C11" s="6"/>
      <c r="D11" s="6"/>
      <c r="E11" s="6"/>
      <c r="F11" s="6"/>
      <c r="G11" s="7"/>
    </row>
    <row r="12" spans="2:7" ht="15" thickBot="1" x14ac:dyDescent="0.35">
      <c r="B12" s="8" t="s">
        <v>10</v>
      </c>
      <c r="C12" s="9"/>
      <c r="D12" s="9"/>
      <c r="E12" s="9"/>
      <c r="F12" s="9"/>
      <c r="G12" s="10"/>
    </row>
    <row r="13" spans="2:7" x14ac:dyDescent="0.3">
      <c r="B13" s="11" t="s">
        <v>11</v>
      </c>
      <c r="C13" s="16">
        <v>2023</v>
      </c>
      <c r="D13" s="16">
        <v>2024</v>
      </c>
      <c r="E13" s="16">
        <v>2025</v>
      </c>
      <c r="F13" s="16">
        <v>2026</v>
      </c>
      <c r="G13" s="17">
        <v>2027</v>
      </c>
    </row>
    <row r="14" spans="2:7" x14ac:dyDescent="0.3">
      <c r="B14" s="12" t="s">
        <v>12</v>
      </c>
      <c r="C14" s="15">
        <v>69.11699999999999</v>
      </c>
      <c r="D14" s="15">
        <v>74.215499999999992</v>
      </c>
      <c r="E14" s="15">
        <v>84.633499999999984</v>
      </c>
      <c r="F14" s="15">
        <v>0</v>
      </c>
      <c r="G14" s="18">
        <v>0</v>
      </c>
    </row>
    <row r="15" spans="2:7" x14ac:dyDescent="0.3">
      <c r="B15" s="12" t="s">
        <v>13</v>
      </c>
      <c r="C15" s="15">
        <v>69.11699999999999</v>
      </c>
      <c r="D15" s="15">
        <v>74.215499999999992</v>
      </c>
      <c r="E15" s="15">
        <v>84.633499999999984</v>
      </c>
      <c r="F15" s="15">
        <v>0</v>
      </c>
      <c r="G15" s="18">
        <v>0</v>
      </c>
    </row>
    <row r="16" spans="2:7" x14ac:dyDescent="0.3">
      <c r="B16" s="12" t="s">
        <v>14</v>
      </c>
      <c r="C16" s="15">
        <v>69.11699999999999</v>
      </c>
      <c r="D16" s="15">
        <v>74.215499999999992</v>
      </c>
      <c r="E16" s="15">
        <v>84.633499999999984</v>
      </c>
      <c r="F16" s="15">
        <v>0</v>
      </c>
      <c r="G16" s="18">
        <v>0</v>
      </c>
    </row>
    <row r="17" spans="2:7" x14ac:dyDescent="0.3">
      <c r="B17" s="12" t="s">
        <v>15</v>
      </c>
      <c r="C17" s="15">
        <v>69.11699999999999</v>
      </c>
      <c r="D17" s="15">
        <v>74.215499999999992</v>
      </c>
      <c r="E17" s="15">
        <v>84.633499999999984</v>
      </c>
      <c r="F17" s="15">
        <v>0</v>
      </c>
      <c r="G17" s="18">
        <v>0</v>
      </c>
    </row>
    <row r="18" spans="2:7" x14ac:dyDescent="0.3">
      <c r="B18" s="12" t="s">
        <v>16</v>
      </c>
      <c r="C18" s="15">
        <v>70.667000000000002</v>
      </c>
      <c r="D18" s="15">
        <v>72.665499999999994</v>
      </c>
      <c r="E18" s="15">
        <v>84.633499999999984</v>
      </c>
      <c r="F18" s="15">
        <v>0</v>
      </c>
      <c r="G18" s="18">
        <v>0</v>
      </c>
    </row>
    <row r="19" spans="2:7" x14ac:dyDescent="0.3">
      <c r="B19" s="12" t="s">
        <v>17</v>
      </c>
      <c r="C19" s="15">
        <v>70.667000000000002</v>
      </c>
      <c r="D19" s="15">
        <v>72.665499999999994</v>
      </c>
      <c r="E19" s="15">
        <v>84.633499999999984</v>
      </c>
      <c r="F19" s="15">
        <v>0</v>
      </c>
      <c r="G19" s="18">
        <v>0</v>
      </c>
    </row>
    <row r="20" spans="2:7" x14ac:dyDescent="0.3">
      <c r="B20" s="12" t="s">
        <v>18</v>
      </c>
      <c r="C20" s="15">
        <v>73.686999999999998</v>
      </c>
      <c r="D20" s="15">
        <v>75.813499999999991</v>
      </c>
      <c r="E20" s="15">
        <v>88.902000000000001</v>
      </c>
      <c r="F20" s="15">
        <v>0</v>
      </c>
      <c r="G20" s="18">
        <v>0</v>
      </c>
    </row>
    <row r="21" spans="2:7" x14ac:dyDescent="0.3">
      <c r="B21" s="12" t="s">
        <v>19</v>
      </c>
      <c r="C21" s="15">
        <v>73.617000000000004</v>
      </c>
      <c r="D21" s="15">
        <v>75.813499999999991</v>
      </c>
      <c r="E21" s="15">
        <v>88.902000000000001</v>
      </c>
      <c r="F21" s="15">
        <v>0</v>
      </c>
      <c r="G21" s="18">
        <v>0</v>
      </c>
    </row>
    <row r="22" spans="2:7" x14ac:dyDescent="0.3">
      <c r="B22" s="12" t="s">
        <v>20</v>
      </c>
      <c r="C22" s="15">
        <v>73.617000000000004</v>
      </c>
      <c r="D22" s="15">
        <v>75.813499999999991</v>
      </c>
      <c r="E22" s="15">
        <v>88.902000000000001</v>
      </c>
      <c r="F22" s="15">
        <v>0</v>
      </c>
      <c r="G22" s="18">
        <v>0</v>
      </c>
    </row>
    <row r="23" spans="2:7" x14ac:dyDescent="0.3">
      <c r="B23" s="12" t="s">
        <v>21</v>
      </c>
      <c r="C23" s="15">
        <v>73.617000000000004</v>
      </c>
      <c r="D23" s="15">
        <v>75.813499999999991</v>
      </c>
      <c r="E23" s="15">
        <v>88.902000000000001</v>
      </c>
      <c r="F23" s="15">
        <v>0</v>
      </c>
      <c r="G23" s="18">
        <v>0</v>
      </c>
    </row>
    <row r="24" spans="2:7" x14ac:dyDescent="0.3">
      <c r="B24" s="12" t="s">
        <v>22</v>
      </c>
      <c r="C24" s="15">
        <v>73.617000000000004</v>
      </c>
      <c r="D24" s="15">
        <v>75.813499999999991</v>
      </c>
      <c r="E24" s="15">
        <v>88.902000000000001</v>
      </c>
      <c r="F24" s="15">
        <v>0</v>
      </c>
      <c r="G24" s="18">
        <v>0</v>
      </c>
    </row>
    <row r="25" spans="2:7" x14ac:dyDescent="0.3">
      <c r="B25" s="12" t="s">
        <v>23</v>
      </c>
      <c r="C25" s="15">
        <v>73.617000000000004</v>
      </c>
      <c r="D25" s="15">
        <v>75.813499999999991</v>
      </c>
      <c r="E25" s="15">
        <v>88.902000000000001</v>
      </c>
      <c r="F25" s="15">
        <v>0</v>
      </c>
      <c r="G25" s="18">
        <v>0</v>
      </c>
    </row>
    <row r="26" spans="2:7" ht="15" thickBot="1" x14ac:dyDescent="0.35">
      <c r="B26" s="13" t="s">
        <v>24</v>
      </c>
      <c r="C26" s="19">
        <f>SUM(C14:C25)</f>
        <v>859.57399999999984</v>
      </c>
      <c r="D26" s="19">
        <f t="shared" ref="D26:G26" si="0">SUM(D14:D25)</f>
        <v>897.07399999999984</v>
      </c>
      <c r="E26" s="19">
        <f t="shared" si="0"/>
        <v>1041.213</v>
      </c>
      <c r="F26" s="19">
        <f t="shared" si="0"/>
        <v>0</v>
      </c>
      <c r="G26" s="20">
        <f t="shared" si="0"/>
        <v>0</v>
      </c>
    </row>
    <row r="27" spans="2:7" ht="15" thickBot="1" x14ac:dyDescent="0.35">
      <c r="B27" s="54" t="s">
        <v>66</v>
      </c>
      <c r="C27" s="55">
        <f>C26/12</f>
        <v>71.631166666666658</v>
      </c>
      <c r="D27" s="55">
        <f t="shared" ref="D27:G27" si="1">D26/12</f>
        <v>74.756166666666658</v>
      </c>
      <c r="E27" s="55">
        <f t="shared" si="1"/>
        <v>86.767749999999992</v>
      </c>
      <c r="F27" s="55">
        <f t="shared" si="1"/>
        <v>0</v>
      </c>
      <c r="G27" s="56">
        <f t="shared" si="1"/>
        <v>0</v>
      </c>
    </row>
    <row r="28" spans="2:7" x14ac:dyDescent="0.3">
      <c r="B28" s="57" t="s">
        <v>35</v>
      </c>
      <c r="C28" s="58">
        <f>(C27-C$9)/C$9</f>
        <v>3.6375517841727337E-2</v>
      </c>
      <c r="D28" s="58">
        <f>(D26-C26)/C26</f>
        <v>4.3626261380637396E-2</v>
      </c>
      <c r="E28" s="58">
        <f>(E26-D26)/D26</f>
        <v>0.16067682264785307</v>
      </c>
      <c r="F28" s="58">
        <f>(F26-E26)/E26</f>
        <v>-1</v>
      </c>
      <c r="G28" s="59" t="e">
        <f>(G26-F26)/F26</f>
        <v>#DIV/0!</v>
      </c>
    </row>
    <row r="29" spans="2:7" ht="29.4" thickBot="1" x14ac:dyDescent="0.35">
      <c r="B29" s="27" t="s">
        <v>61</v>
      </c>
      <c r="C29" s="60">
        <f>(C27-C$9)/C$9</f>
        <v>3.6375517841727337E-2</v>
      </c>
      <c r="D29" s="60">
        <f>(D27-C$9)/C$9</f>
        <v>8.1588707071583957E-2</v>
      </c>
      <c r="E29" s="60">
        <f>(E27-C$9)/C$9</f>
        <v>0.25537494393564542</v>
      </c>
      <c r="F29" s="60">
        <f>(F27-C$9)/C$9</f>
        <v>-1</v>
      </c>
      <c r="G29" s="61">
        <f>(G27-C$9)/C$9</f>
        <v>-1</v>
      </c>
    </row>
  </sheetData>
  <mergeCells count="1">
    <mergeCell ref="B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Instructions</vt:lpstr>
      <vt:lpstr>Selected Data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Paula Tran</cp:lastModifiedBy>
  <cp:lastPrinted>2022-02-01T00:44:16Z</cp:lastPrinted>
  <dcterms:created xsi:type="dcterms:W3CDTF">2022-01-31T23:11:41Z</dcterms:created>
  <dcterms:modified xsi:type="dcterms:W3CDTF">2025-08-01T17:10:23Z</dcterms:modified>
</cp:coreProperties>
</file>